
<file path=[Content_Types].xml><?xml version="1.0" encoding="utf-8"?>
<Types xmlns="http://schemas.openxmlformats.org/package/2006/content-types">
  <Default Extension="rels" ContentType="application/vnd.openxmlformats-package.relationships+xml"/>
  <Default Extension="tmp" ContentType="image/jpe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drawings/vmlDrawing4.vml" ContentType="application/vnd.openxmlformats-officedocument.vmlDrawing"/>
  <Override PartName="/xl/drawings/vmlDrawing5.vml" ContentType="application/vnd.openxmlformats-officedocument.vmlDrawing"/>
  <Override PartName="/xl/drawings/vmlDrawing6.vml" ContentType="application/vnd.openxmlformats-officedocument.vmlDrawing"/>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Rekapitulacija" sheetId="6" r:id="rId7"/>
    <sheet name="Uvod" sheetId="1" r:id="rId1"/>
    <sheet name="Dobava DV opreme" sheetId="2" r:id="rId3"/>
    <sheet name="Demontažna dela" sheetId="3" r:id="rId4"/>
    <sheet name="Montaža DV opreme" sheetId="4" r:id="rId5"/>
    <sheet name="Ostala dela na DV" sheetId="5" r:id="rId6"/>
  </sheets>
  <definedNames>
    <definedName name="_xlnm.Print_Area" localSheetId="0">Rekapitulacija!$A$1:$B$11</definedName>
    <definedName name="_xlnm.Print_Titles" localSheetId="1">Uvod!$1:$1</definedName>
    <definedName name="_xlnm.Print_Area" localSheetId="1">Uvod!$A$1:$G$12</definedName>
    <definedName name="_xlnm.Print_Titles" localSheetId="2">'Dobava DV opreme'!$1:$1</definedName>
    <definedName name="_xlnm.Print_Area" localSheetId="2">'Dobava DV opreme'!$A$1:$G$12</definedName>
    <definedName name="_xlnm.Print_Titles" localSheetId="3">'Demontažna dela'!$1:$1</definedName>
    <definedName name="_xlnm.Print_Area" localSheetId="3">'Demontažna dela'!$A$1:$G$7</definedName>
    <definedName name="_xlnm.Print_Titles" localSheetId="4">'Montaža DV opreme'!$1:$1</definedName>
    <definedName name="_xlnm.Print_Area" localSheetId="4">'Montaža DV opreme'!$A$1:$G$16</definedName>
    <definedName name="_xlnm.Print_Titles" localSheetId="5">'Ostala dela na DV'!$1:$1</definedName>
    <definedName name="_xlnm.Print_Area" localSheetId="5">'Ostala dela na DV'!$A$1:$G$9</definedName>
  </definedNames>
  <calcPr fullCalcOnLoad="1"/>
</workbook>
</file>

<file path=xl/sharedStrings.xml><?xml version="1.0" encoding="utf-8"?>
<sst xmlns="http://schemas.openxmlformats.org/spreadsheetml/2006/main" count="66" uniqueCount="66">
  <si>
    <t>Poz.</t>
  </si>
  <si>
    <t>Opis opreme ali storitve</t>
  </si>
  <si>
    <t>Enota</t>
  </si>
  <si>
    <t>Količina</t>
  </si>
  <si>
    <t>Vnos cene na enoto</t>
  </si>
  <si>
    <t>Cena na enoto</t>
  </si>
  <si>
    <t>Vrednost</t>
  </si>
  <si>
    <t>UVOD</t>
  </si>
  <si>
    <d:r xmlns:d="http://schemas.openxmlformats.org/spreadsheetml/2006/main">
      <d:rPr>
        <d:sz val="11"/>
        <d:rFont val="Arial"/>
      </d:rPr>
      <d:t xml:space="preserve">Pri izvedbi del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d:t>
    </d:r>
  </si>
  <si>
    <d:r xmlns:d="http://schemas.openxmlformats.org/spreadsheetml/2006/main">
      <d:rPr>
        <d:sz val="11"/>
        <d:rFont val="Arial"/>
      </d:rPr>
      <d:t xml:space="preserve">Za primarno deponijo demontažnih in montažnih elementov daljnovoda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in novih stojišč stebrov, ki se po končanju del odstranijo, na terenu pa se vzpostavi prvotno stanje.
V času gradnje mora biti gradbišče primerno označeno in zavarovano, kar velja tudi za čas začasnih prekinitev del.</d:t>
    </d:r>
  </si>
  <si>
    <d:r xmlns:d="http://schemas.openxmlformats.org/spreadsheetml/2006/main">
      <d:rPr>
        <d:sz val="11"/>
        <d:rFont val="Arial"/>
      </d:rPr>
      <d:t xml:space="preserve">Za pripravljalna in zaključna dela se smatra organizacija (načrt gradbišča, označitev gradbišča ...), vzpostavitev in ureditev gradbišča (kontejner, sanitarije ...), uvedba izvajalca v delo, odstranitev gradbišča po končanju del, odvoz embalaže (zabojev in bobnov) in odpadnega materiala na pooblaščeno odlagališče odpadkov ter pridobitev evidenčnih listin ... V primeru, da bodo vodniki dobavljeni na kovinskih bobnih se le-ti, po montaži vrvi nepoškodovani vrnejo na skladiščno deponijo in zapisniško predajo investitorju.</d:t>
    </d:r>
  </si>
  <si>
    <d:r xmlns:d="http://schemas.openxmlformats.org/spreadsheetml/2006/main">
      <d:rPr>
        <d:sz val="11"/>
        <d:rFont val="Arial"/>
      </d:rPr>
      <d:t xml:space="preserve">Dela se izvedejo po količinah in materialu, ki je podan v nadaljevanju ter ob upoštevanju vseh pogojev, ki so podani v sklopu razpisa.</d:t>
    </d:r>
  </si>
  <si>
    <d:r xmlns:d="http://schemas.openxmlformats.org/spreadsheetml/2006/main">
      <d:rPr>
        <d:sz val="11"/>
        <d:rFont val="Arial"/>
      </d:rPr>
      <d:t xml:space="preserve">Vsi potrebni  ukrepi za varno izvedbo del se upoštevajo v ponudbeni ceni in se ne upoštevajo posebej.</d:t>
    </d:r>
  </si>
  <si>
    <d:r xmlns:d="http://schemas.openxmlformats.org/spreadsheetml/2006/main">
      <d:rPr>
        <d:sz val="11"/>
        <d:rFont val="Arial"/>
      </d:rPr>
      <d:t xml:space="preserve">Pred pričetkom del se mora izvajalec uskladiti z upravljalci in/ali lastniki križane gospodarske infrastrukture (ceste, elektrovodi, TK vodi) glede pogojev izvedbe del in objekte primerno zavarovati.</d:t>
    </d:r>
  </si>
  <si>
    <d:r xmlns:d="http://schemas.openxmlformats.org/spreadsheetml/2006/main">
      <d:rPr>
        <d:sz val="11"/>
        <d:rFont val="Arial"/>
      </d:rPr>
      <d:t xml:space="preserve">Vsa navedena dela lahko izvajajo le organizacije, ki so usposobljene za tovrstna dela, ki razpolagajo z ustreznimi strokovnimi kadri in potrebno mehanizacijo, ki imajo potrebne izkušnje, kar vse dokažejo z odgovarjajočo referenčno listo.</d:t>
    </d:r>
  </si>
  <si>
    <d:r xmlns:d="http://schemas.openxmlformats.org/spreadsheetml/2006/main">
      <d:rPr>
        <d:sz val="11"/>
        <d:rFont val="Arial"/>
      </d:rPr>
      <d:t xml:space="preserve">Pri demontaži obstoječih vrvi in pripadajoče opreme mora ponudnik upoštevati pri ceni na enoto tudi  vse stroške nakladanj, prekladanj in transportov demontirane opreme ter stroškov pridobitve evidenčnih listin. Prav tako mora pri ceni upoštevati dobavo lesenih zabojev za demontirano opremo.</d:t>
    </d:r>
  </si>
  <si>
    <d:r xmlns:d="http://schemas.openxmlformats.org/spreadsheetml/2006/main">
      <d:rPr>
        <d:sz val="11"/>
        <d:rFont val="Arial"/>
      </d:rPr>
      <d:t xml:space="preserve">Izvajalec mora pri demontaži in montaži vrvi izvesti ustrezna montažna sidranja obesišč vodnikov in zaščitnih vrvi ter izvesti vse potrebne ustrezne ukrepe, da tekom demontažnih in montažnih del ne pride do preobremenitev v jeklenih konstrukcijah stebrov in poškodb daljnovodne opreme (vrvi in obešalna oprema) ter križane infrastrukture. Montažna sidranja mora ponudnik vključiti v strošek montažnih del.</d:t>
    </d:r>
  </si>
  <si>
    <d:r xmlns:d="http://schemas.openxmlformats.org/spreadsheetml/2006/main">
      <d:rPr>
        <d:sz val="11"/>
        <d:rFont val="Arial"/>
      </d:rPr>
      <d:t xml:space="preserve">Priložene risbe opreme so informativne in podajajo načelne prikaze. Detajlne risbe opreme bodo podane v PZI.</d:t>
    </d:r>
  </si>
  <si>
    <t>Dobava izolatorjev, obešalne opreme in spojnega materiala</t>
  </si>
  <si>
    <t xml:space="preserve">OPOMBA:
Ostali stroški (medfazna kontrola, sodelovanje pri tehničnih pregledih in prevzemih, tehnična dokumentacija, embalaža, transport z zavarovanjem, špedicija, razkladanje, zavarovanje, garancija, provizije) se upoštevajo v ceni/enoto.
Pri ponudbenem predračunu je treba upoštevati tehnične pogoje za dobavo.</t>
  </si>
  <si>
    <d:r xmlns:d="http://schemas.openxmlformats.org/spreadsheetml/2006/main">
      <d:rPr>
        <d:sz val="11"/>
        <d:rFont val="Arial"/>
      </d:rPr>
      <d:t xml:space="preserve">Dobava steklenih izolatorskih členov U120 BS</d:t>
    </d:r>
  </si>
  <si>
    <t>kos</t>
  </si>
  <si>
    <d:r xmlns:d="http://schemas.openxmlformats.org/spreadsheetml/2006/main">
      <d:rPr>
        <d:sz val="11"/>
        <d:rFont val="Arial"/>
      </d:rPr>
      <d:t xml:space="preserve">Dobava obešalne opreme za dvojno napenjalno izolatorsko verigo (DZ); risba E8211</d:t>
    </d:r>
  </si>
  <si>
    <d:r xmlns:d="http://schemas.openxmlformats.org/spreadsheetml/2006/main">
      <d:rPr>
        <d:sz val="11"/>
        <d:rFont val="Arial"/>
      </d:rPr>
      <d:t xml:space="preserve">Dobava obešalne opreme za dvojno napenjalno izolatorsko verigo (DZ); risba E8212</d:t>
    </d:r>
  </si>
  <si>
    <d:r xmlns:d="http://schemas.openxmlformats.org/spreadsheetml/2006/main">
      <d:rPr>
        <d:sz val="11"/>
        <d:rFont val="Arial"/>
      </d:rPr>
      <d:t xml:space="preserve">Paralelna tokovna sponka za vodnik 150/25</d:t>
    </d:r>
  </si>
  <si>
    <d:r xmlns:d="http://schemas.openxmlformats.org/spreadsheetml/2006/main">
      <d:rPr>
        <d:sz val="11"/>
        <d:rFont val="Arial"/>
      </d:rPr>
      <d:t xml:space="preserve">Paralelna tokovna sponka za vodnik 70/12</d:t>
    </d:r>
  </si>
  <si>
    <d:r xmlns:d="http://schemas.openxmlformats.org/spreadsheetml/2006/main">
      <d:rPr>
        <d:sz val="11"/>
        <d:rFont val="Arial"/>
      </d:rPr>
      <d:t xml:space="preserve">Dobava napenjalnega obešanja zaščitne vrvi - enostransko; risba E7211</d:t>
    </d:r>
  </si>
  <si>
    <d:r xmlns:d="http://schemas.openxmlformats.org/spreadsheetml/2006/main">
      <d:rPr>
        <d:sz val="11"/>
        <d:rFont val="Arial"/>
      </d:rPr>
      <d:t xml:space="preserve">Dobava kompleta faznih oznak na SM2A; risba E9302</d:t>
    </d:r>
  </si>
  <si>
    <t>kpl</t>
  </si>
  <si>
    <d:r xmlns:d="http://schemas.openxmlformats.org/spreadsheetml/2006/main">
      <d:rPr>
        <d:sz val="11"/>
        <d:rFont val="Arial"/>
      </d:rPr>
      <d:t xml:space="preserve">Dobava opozorilne tablice z oznako SM za montažo na daljnovodni steber; risba E9301</d:t>
    </d:r>
  </si>
  <si>
    <t>Skupaj:</t>
  </si>
  <si>
    <t>Demontažna dela</t>
  </si>
  <si>
    <d:r xmlns:d="http://schemas.openxmlformats.org/spreadsheetml/2006/main">
      <d:rPr>
        <d:sz val="11"/>
        <d:rFont val="Arial"/>
      </d:rPr>
      <d:t xml:space="preserve">Demontaža obstoječega vodnika Cu 120, na odseku daljnovoda SM1-PDi, (vključno s tokovnimi loki), z navijanjem v svitke in tehtanjem (vključno z izdelavo poročila) ter transportom na deponijo investitorja (dolžina je približna).</d:t>
    </d:r>
  </si>
  <si>
    <t>m</t>
  </si>
  <si>
    <d:r xmlns:d="http://schemas.openxmlformats.org/spreadsheetml/2006/main">
      <d:rPr>
        <d:sz val="11"/>
        <d:rFont val="Arial"/>
      </d:rPr>
      <d:t xml:space="preserve">Demontaža obstoječega vodnika Al/fe 70/12, AL/Fe 150/25 in zaščitne vrvi, po končnem vpetju na SM2A, na odseku daljnovoda proti SM1, trasne dolžine ca. 35 m, z navijanjem v svitke in tehtanjem (vključno z izdelavo poročila) ter transportom na deponijo investitorja. </d:t>
    </d:r>
  </si>
  <si>
    <d:r xmlns:d="http://schemas.openxmlformats.org/spreadsheetml/2006/main">
      <d:rPr>
        <d:sz val="11"/>
        <d:rFont val="Arial"/>
      </d:rPr>
      <d:t xml:space="preserve">Demontaža obstoječih izolatorskih verig in ostale pripadajoče opreme z obstoječih stebrov SM2, SM1 in portala PDi, sortiranje v zaboje in v skladu z odločitvijo nadzornega organa o uporabnosti transport na deponijo investitorja ali pooblaščeno odlagališče odpadkov.</d:t>
    </d:r>
  </si>
  <si>
    <d:r xmlns:d="http://schemas.openxmlformats.org/spreadsheetml/2006/main">
      <d:rPr>
        <d:sz val="11"/>
        <d:rFont val="Arial"/>
      </d:rPr>
      <d:t xml:space="preserve">Demontaža obešalnega materiala obstoječe zaščitne vrvi ter ostale pripadajoče opreme z obstoječih SM2, SM1 in portala PDi, komplet s sortiranjem v zaboje (dobavi jih izvajalec) in tehtanjem (vključno z izdelavo poročila) ter transportom na deponijo investitorja.</d:t>
    </d:r>
  </si>
  <si>
    <t>Montaža DV opreme</t>
  </si>
  <si>
    <d:r xmlns:d="http://schemas.openxmlformats.org/spreadsheetml/2006/main">
      <d:rPr>
        <d:sz val="11"/>
        <d:rFont val="Arial"/>
      </d:rPr>
      <d:t xml:space="preserve">Pripravljalna in zaključna dela (odsek SM2-PDi)</d:t>
    </d:r>
  </si>
  <si>
    <d:r xmlns:d="http://schemas.openxmlformats.org/spreadsheetml/2006/main">
      <d:rPr>
        <d:sz val="11"/>
        <d:rFont val="Arial"/>
      </d:rPr>
      <d:t xml:space="preserve">Sestava in montaža dvojne napenjalne izolatorske verige - DZ; risba E8311</d:t>
    </d:r>
  </si>
  <si>
    <d:r xmlns:d="http://schemas.openxmlformats.org/spreadsheetml/2006/main">
      <d:rPr>
        <d:sz val="11"/>
        <d:rFont val="Arial"/>
      </d:rPr>
      <d:t xml:space="preserve">Sestava in montaža dvojne napenjalne izolatorske verige - DZ; risba E8312</d:t>
    </d:r>
  </si>
  <si>
    <d:r xmlns:d="http://schemas.openxmlformats.org/spreadsheetml/2006/main">
      <d:rPr>
        <d:sz val="11"/>
        <d:rFont val="Arial"/>
      </d:rPr>
      <d:t xml:space="preserve">Odpetje obstoječih vodnikov Al/Fe 150/25 iz obstoječih napenjalnih spojk na obstoječih stebrih SM1 in SM2, rezanje na ustrezno dolžino ter vpetje v nove vijačne sponke na novem SM2A, uravnavanje povesov in vpetje le teh v nove vijačne sponke na novem stebru SM2A v smeri SM3</d:t>
    </d:r>
  </si>
  <si>
    <d:r xmlns:d="http://schemas.openxmlformats.org/spreadsheetml/2006/main">
      <d:rPr>
        <d:sz val="11"/>
        <d:rFont val="Arial"/>
      </d:rPr>
      <d:t xml:space="preserve">Odpetje obstoječih vodnikov Al/Fe 70/12 iz obstoječih napenjalnih spojk na obstoječih stebrih SM1 in SM2, rezanje na ustrezno dolžino ter  vpetje v nove vijačne sponke na novem SM2A, uravnavanje povesov in vpetje le teh v nove vijačne sponke na novem stebru SM2A v smeri SM3</d:t>
    </d:r>
  </si>
  <si>
    <d:r xmlns:d="http://schemas.openxmlformats.org/spreadsheetml/2006/main">
      <d:rPr>
        <d:sz val="11"/>
        <d:rFont val="Arial"/>
      </d:rPr>
      <d:t xml:space="preserve">Izdelava tokovnih lokov s spajanjem s paralelnimi tokovnimi sponkami na novem SM2A</d:t>
    </d:r>
  </si>
  <si>
    <d:r xmlns:d="http://schemas.openxmlformats.org/spreadsheetml/2006/main">
      <d:rPr>
        <d:sz val="11"/>
        <d:rFont val="Arial"/>
      </d:rPr>
      <d:t xml:space="preserve">Odpetje obstoječe zaščitne vrvi s SM1, vpetje v novo obešenje na novem SM2A (v smeri proti SM3), napetje z ustreznim nategom, uskladitev povesa in rezanje odvečne dolžine zaščitne vrvi</d:t>
    </d:r>
  </si>
  <si>
    <d:r xmlns:d="http://schemas.openxmlformats.org/spreadsheetml/2006/main">
      <d:rPr>
        <d:sz val="11"/>
        <d:rFont val="Arial"/>
      </d:rPr>
      <d:t xml:space="preserve">Spojitev ozemljitvene povezave zaščitne vrvi, na konstrukcijo novega stebra SM2A (v smeri SM3)</d:t>
    </d:r>
  </si>
  <si>
    <d:r xmlns:d="http://schemas.openxmlformats.org/spreadsheetml/2006/main">
      <d:rPr>
        <d:sz val="11"/>
        <d:rFont val="Arial"/>
      </d:rPr>
      <d:t xml:space="preserve">Montaža kompleta faznih oznak na nov steber SM2A</d:t>
    </d:r>
  </si>
  <si>
    <d:r xmlns:d="http://schemas.openxmlformats.org/spreadsheetml/2006/main">
      <d:rPr>
        <d:sz val="11"/>
        <d:rFont val="Arial"/>
      </d:rPr>
      <d:t xml:space="preserve">Montaža opozorilne tablice z oznako SM za montažo na nov daljnovodni steber; risba E9301</d:t>
    </d:r>
  </si>
  <si>
    <d:r xmlns:d="http://schemas.openxmlformats.org/spreadsheetml/2006/main">
      <d:rPr>
        <d:sz val="11"/>
        <d:rFont val="Arial"/>
      </d:rPr>
      <d:t xml:space="preserve">Izdelava dokazila o zanesljivosti objekta</d:t>
    </d:r>
  </si>
  <si>
    <d:r xmlns:d="http://schemas.openxmlformats.org/spreadsheetml/2006/main">
      <d:rPr>
        <d:sz val="11"/>
        <d:rFont val="Arial"/>
      </d:rPr>
      <d:t xml:space="preserve">Sodelovanje na strokovnem tehničnem pregledu in tehničnem pregledu</d:t>
    </d:r>
  </si>
  <si>
    <d:r xmlns:d="http://schemas.openxmlformats.org/spreadsheetml/2006/main">
      <d:rPr>
        <d:sz val="11"/>
        <d:rFont val="Arial"/>
      </d:rPr>
      <d:t xml:space="preserve">Zavarovanje opreme in del</d:t>
    </d:r>
  </si>
  <si>
    <t>Ostala dela na DV</t>
  </si>
  <si>
    <d:r xmlns:d="http://schemas.openxmlformats.org/spreadsheetml/2006/main">
      <d:rPr>
        <d:sz val="11"/>
        <d:rFont val="Arial"/>
      </d:rPr>
      <d:t xml:space="preserve">Izdelava elaborata/ov in pridobitev soglasij za izvedbo elektromontažnih del preko reg. ceste.</d:t>
    </d:r>
  </si>
  <si>
    <d:r xmlns:d="http://schemas.openxmlformats.org/spreadsheetml/2006/main">
      <d:rPr>
        <d:sz val="11"/>
        <d:rFont val="Arial"/>
      </d:rPr>
      <d:t xml:space="preserve">Izvedba kontrolnih meritev varnostnih višin nad križanimi objekti in izdelava meritvenega elaborata (ocenjeno)</d:t>
    </d:r>
  </si>
  <si>
    <d:r xmlns:d="http://schemas.openxmlformats.org/spreadsheetml/2006/main">
      <d:rPr>
        <d:sz val="11"/>
        <d:rFont val="Arial"/>
      </d:rPr>
      <d:t xml:space="preserve">Izvedba končnih meritev ozemljitvenih upornosti stebrov (1 steber) in izdelava merilnega elaborata (4 x mapa + 2 x CD)</d:t>
    </d:r>
  </si>
  <si>
    <t>Rekapitulacija ponudbe JN: Preureditev DV 2 x 35 kV RTP Divača-ENP Divača/Kozina</t>
  </si>
  <si>
    <t>Specifikacije</t>
  </si>
  <si>
    <t>Znesek (brez DDV)</t>
  </si>
  <si>
    <t>DOBAVA IZOLATORJEV, OBEŠALNE OPREME IN SPOJNEGA MATERIALA</t>
  </si>
  <si>
    <t>DEMONTAŽNA DELA</t>
  </si>
  <si>
    <t>MONTAŽA DV OPREME</t>
  </si>
  <si>
    <t>OSTALA DELA NA DV</t>
  </si>
  <si>
    <t>PONUDBENA VREDNOST</t>
  </si>
  <si>
    <t>Nepredvidena dela [%]</t>
  </si>
  <si>
    <t>Vrednost nepredvidenih del</t>
  </si>
  <si>
    <t>SKUPNA VREDNOST</t>
  </si>
</sst>
</file>

<file path=xl/styles.xml><?xml version="1.0" encoding="utf-8"?>
<styleSheet xmlns="http://schemas.openxmlformats.org/spreadsheetml/2006/main">
  <numFmts count="0"/>
  <fonts count="3">
    <font>
      <sz val="11"/>
      <name val="Calibri"/>
    </font>
    <font>
      <sz val="11"/>
      <name val="Arial"/>
    </font>
    <font>
      <b/>
      <sz val="11"/>
      <name val="Arial"/>
    </font>
  </fonts>
  <fills count="5">
    <fill>
      <patternFill patternType="none"/>
    </fill>
    <fill>
      <patternFill patternType="gray125"/>
    </fill>
    <fill>
      <patternFill patternType="solid">
        <fgColor rgb="FFDCE6F1" tint="0"/>
      </patternFill>
    </fill>
    <fill>
      <patternFill patternType="solid">
        <fgColor rgb="FFFFFF00" tint="0"/>
      </patternFill>
    </fill>
    <fill>
      <patternFill patternType="solid">
        <fgColor rgb="FFFFFF" tint="0"/>
      </patternFill>
    </fill>
  </fills>
  <borders count="5">
    <border>
      <left/>
      <right/>
      <top/>
      <bottom/>
      <diagonal/>
    </border>
    <border>
      <left/>
      <right style="thin"/>
      <top style="thin"/>
      <bottom style="thin"/>
      <diagonal/>
    </border>
    <border>
      <left style="thin"/>
      <right style="thin"/>
      <top style="thin"/>
      <bottom style="thin"/>
      <diagonal/>
    </border>
    <border>
      <left/>
      <right/>
      <top style="thin"/>
      <bottom style="thin"/>
      <diagonal/>
    </border>
    <border>
      <left style="thin"/>
      <right/>
      <top style="thin"/>
      <bottom style="thin"/>
      <diagonal/>
    </border>
  </borders>
  <cellStyleXfs count="1">
    <xf numFmtId="0" fontId="0"/>
  </cellStyleXfs>
  <cellXfs count="1">
    <xf numFmtId="0" applyNumberFormat="1" fontId="0" applyFont="1" xfId="0" applyProtection="1"/>
    <xf numFmtId="0" applyNumberFormat="1" fontId="1" applyFont="1" fillId="2" applyFill="1" xfId="0" applyProtection="1"/>
    <xf numFmtId="0" applyNumberFormat="1" fontId="1" applyFont="1" fillId="2" applyFill="1" xfId="0" applyProtection="1" applyAlignment="1">
      <alignment vertical="center"/>
    </xf>
    <xf numFmtId="49" applyNumberFormat="1" fontId="2" applyFont="1" fillId="3" applyFill="1" borderId="1" applyBorder="1" xfId="0" applyProtection="1" applyAlignment="1">
      <alignment horizontal="center" vertical="center"/>
    </xf>
    <xf numFmtId="49" applyNumberFormat="1" fontId="2" applyFont="1" fillId="3" applyFill="1" borderId="1" applyBorder="1" xfId="0" applyProtection="1" applyAlignment="1">
      <alignment horizontal="center" vertical="center" wrapText="1"/>
    </xf>
    <xf numFmtId="49" applyNumberFormat="1" fontId="2" applyFont="1" fillId="3" applyFill="1" borderId="2" applyBorder="1" xfId="0" applyProtection="1" applyAlignment="1">
      <alignment horizontal="center" vertical="center"/>
    </xf>
    <xf numFmtId="4" applyNumberFormat="1" fontId="1" applyFont="1" fillId="2" applyFill="1" xfId="0" applyProtection="1" applyAlignment="1">
      <alignment horizontal="right" vertical="center"/>
    </xf>
    <xf numFmtId="0" applyNumberFormat="1" fontId="1" applyFont="1" fillId="3" applyFill="1" borderId="2" applyBorder="1" xfId="0" applyProtection="1" applyAlignment="1">
      <alignment horizontal="center" vertical="center"/>
    </xf>
    <xf numFmtId="49" applyNumberFormat="1" fontId="2" applyFont="1" fillId="3" applyFill="1" borderId="2" applyBorder="1" xfId="0" applyProtection="1" applyAlignment="1">
      <alignment horizontal="left" vertical="center" wrapText="1"/>
    </xf>
    <xf numFmtId="49" applyNumberFormat="1" fontId="1" applyFont="1" fillId="3" applyFill="1" borderId="2" applyBorder="1" xfId="0" applyProtection="1" applyAlignment="1">
      <alignment horizontal="center" vertical="center"/>
    </xf>
    <xf numFmtId="4" applyNumberFormat="1" fontId="1" applyFont="1" fillId="3" applyFill="1" borderId="2" applyBorder="1" xfId="0" applyProtection="1" applyAlignment="1">
      <alignment horizontal="right" vertical="center"/>
    </xf>
    <xf numFmtId="0" applyNumberFormat="1" fontId="1" applyFont="1" fillId="2" applyFill="1" borderId="2" applyBorder="1" xfId="0" applyProtection="1" applyAlignment="1">
      <alignment horizontal="center" vertical="center"/>
    </xf>
    <xf numFmtId="49" applyNumberFormat="1" fontId="1" applyFont="1" fillId="2" applyFill="1" borderId="2" applyBorder="1" xfId="0" applyProtection="1" applyAlignment="1">
      <alignment horizontal="left" vertical="center" wrapText="1"/>
    </xf>
    <xf numFmtId="49" applyNumberFormat="1" fontId="1" applyFont="1" fillId="2" applyFill="1" borderId="2" applyBorder="1" xfId="0" applyProtection="1" applyAlignment="1">
      <alignment horizontal="center" vertical="center"/>
    </xf>
    <xf numFmtId="4" applyNumberFormat="1" fontId="1" applyFont="1" fillId="2" applyFill="1" borderId="2" applyBorder="1" xfId="0" applyProtection="1" applyAlignment="1">
      <alignment horizontal="right" vertical="center"/>
    </xf>
    <xf numFmtId="4" applyNumberFormat="1" fontId="1" applyFont="1" fillId="2" applyFill="1" borderId="2" applyBorder="1" xfId="0" applyProtection="1" applyAlignment="1">
      <alignment horizontal="left" vertical="center"/>
    </xf>
    <xf numFmtId="4" applyNumberFormat="1" fontId="1" applyFont="1" fillId="2" applyFill="1" xfId="0" applyProtection="1" applyAlignment="1">
      <alignment vertical="center"/>
    </xf>
    <xf numFmtId="4" applyNumberFormat="1" fontId="1" applyFont="1" fillId="2" applyFill="1" borderId="2" applyBorder="1" xfId="0" applyAlignment="1">
      <alignment horizontal="right" vertical="center"/>
      <protection locked="0"/>
    </xf>
    <xf numFmtId="0" applyNumberFormat="1" fontId="1" applyFont="1" fillId="4" applyFill="1" xfId="0" applyProtection="1" applyAlignment="1">
      <alignment horizontal="center" vertical="center"/>
    </xf>
    <xf numFmtId="49" applyNumberFormat="1" fontId="1" applyFont="1" fillId="4" applyFill="1" xfId="0" applyProtection="1" applyAlignment="1">
      <alignment horizontal="left" vertical="center" wrapText="1"/>
    </xf>
    <xf numFmtId="49" applyNumberFormat="1" fontId="1" applyFont="1" fillId="4" applyFill="1" xfId="0" applyProtection="1" applyAlignment="1">
      <alignment horizontal="center" vertical="center"/>
    </xf>
    <xf numFmtId="4" applyNumberFormat="1" fontId="1" applyFont="1" fillId="3" applyFill="1" borderId="3" applyBorder="1" xfId="0" applyProtection="1" applyAlignment="1">
      <alignment vertical="center"/>
    </xf>
    <xf numFmtId="4" applyNumberFormat="1" fontId="2" applyFont="1" fillId="3" applyFill="1" borderId="1" applyBorder="1" xfId="0" applyProtection="1" applyAlignment="1">
      <alignment horizontal="right" vertical="center"/>
    </xf>
    <xf numFmtId="4" applyNumberFormat="1" fontId="2" applyFont="1" fillId="3" applyFill="1" borderId="4" applyBorder="1" xfId="0" applyProtection="1" applyAlignment="1">
      <alignment horizontal="left" vertical="center"/>
    </xf>
    <xf numFmtId="0" applyNumberFormat="1" fontId="2" applyFont="1" fillId="3" applyFill="1" borderId="2" applyBorder="1" xfId="0" applyProtection="1" applyAlignment="1">
      <alignment horizontal="center"/>
    </xf>
    <xf numFmtId="0" applyNumberFormat="1" fontId="1" applyFont="1" fillId="3" applyFill="1" borderId="2" applyBorder="1" xfId="0" applyProtection="1"/>
    <xf numFmtId="0" applyNumberFormat="1" fontId="1" applyFont="1" fillId="2" applyFill="1" borderId="2" applyBorder="1" xfId="0" applyProtection="1"/>
    <xf numFmtId="0" applyNumberFormat="1" fontId="2" applyFont="1" fillId="3" applyFill="1" borderId="2" applyBorder="1" xfId="0" applyProtection="1" applyAlignment="1">
      <alignment horizontal="center" wrapText="1"/>
    </xf>
    <xf numFmtId="0" applyNumberFormat="1" fontId="1" applyFont="1" fillId="2" applyFill="1" borderId="2" applyBorder="1" xfId="0" applyProtection="1">
      <alignment wrapText="1"/>
    </xf>
    <xf numFmtId="4" applyNumberFormat="1" fontId="1" applyFont="1" fillId="2" applyFill="1" borderId="2" applyBorder="1" xfId="0" applyProtection="1"/>
    <xf numFmtId="0" applyNumberFormat="1" fontId="2" applyFont="1" fillId="3" applyFill="1" borderId="2" applyBorder="1" xfId="0" applyProtection="1"/>
    <xf numFmtId="4" applyNumberFormat="1" fontId="2" applyFont="1" fillId="3" applyFill="1" borderId="2" applyBorder="1" xfId="0" applyProtection="1"/>
  </cellXfs>
  <cellStyles count="1">
    <cellStyle name="Normal" xfId="0" builtinId="0"/>
  </cellStyles>
  <dxfs count="1">
    <dxf>
      <fill>
        <patternFill patternType="solid">
          <bgColor rgb="ffffffff"/>
        </patternFill>
      </fill>
    </dxf>
  </dxf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2.xml"/><Relationship Id="rId7" Type="http://schemas.openxmlformats.org/officeDocument/2006/relationships/worksheet" Target="worksheets/sheet6.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customXml" Target="../customXml/item3.xml"/><Relationship Id="rId5" Type="http://schemas.openxmlformats.org/officeDocument/2006/relationships/worksheet" Target="worksheets/sheet4.xml"/><Relationship Id="rId10" Type="http://schemas.openxmlformats.org/officeDocument/2006/relationships/customXml" Target="../customXml/item2.xml"/><Relationship Id="rId4" Type="http://schemas.openxmlformats.org/officeDocument/2006/relationships/worksheet" Target="worksheets/sheet3.xml"/><Relationship Id="rId9" Type="http://schemas.openxmlformats.org/officeDocument/2006/relationships/customXml" Target="../customXml/item1.xml"/></Relationships>
</file>

<file path=xl/drawings/_rels/vmlDrawing1.vml.rels><?xml version="1.0" encoding="UTF-8" standalone="yes"?><Relationships xmlns="http://schemas.openxmlformats.org/package/2006/relationships"><Relationship Id="rId1" Type="http://schemas.openxmlformats.org/officeDocument/2006/relationships/image" Target="../media/tmpC27D1.tmp"/></Relationships>
</file>

<file path=xl/drawings/_rels/vmlDrawing2.vml.rels><?xml version="1.0" encoding="UTF-8" standalone="yes"?><Relationships xmlns="http://schemas.openxmlformats.org/package/2006/relationships"><Relationship Id="rId1" Type="http://schemas.openxmlformats.org/officeDocument/2006/relationships/image" Target="../media/tmpC27D1.tmp"/></Relationships>
</file>

<file path=xl/drawings/_rels/vmlDrawing3.vml.rels><?xml version="1.0" encoding="UTF-8" standalone="yes"?><Relationships xmlns="http://schemas.openxmlformats.org/package/2006/relationships"><Relationship Id="rId1" Type="http://schemas.openxmlformats.org/officeDocument/2006/relationships/image" Target="../media/tmpC27D1.tmp"/></Relationships>
</file>

<file path=xl/drawings/_rels/vmlDrawing4.vml.rels><?xml version="1.0" encoding="UTF-8" standalone="yes"?><Relationships xmlns="http://schemas.openxmlformats.org/package/2006/relationships"><Relationship Id="rId1" Type="http://schemas.openxmlformats.org/officeDocument/2006/relationships/image" Target="../media/tmpC27D1.tmp"/></Relationships>
</file>

<file path=xl/drawings/_rels/vmlDrawing5.vml.rels><?xml version="1.0" encoding="UTF-8" standalone="yes"?><Relationships xmlns="http://schemas.openxmlformats.org/package/2006/relationships"><Relationship Id="rId1" Type="http://schemas.openxmlformats.org/officeDocument/2006/relationships/image" Target="../media/tmpC27D1.tmp"/></Relationships>
</file>

<file path=xl/drawings/_rels/vmlDrawing6.vml.rels><?xml version="1.0" encoding="UTF-8" standalone="yes"?><Relationships xmlns="http://schemas.openxmlformats.org/package/2006/relationships"><Relationship Id="rId1" Type="http://schemas.openxmlformats.org/officeDocument/2006/relationships/image" Target="../media/tmpC27D1.tmp"/></Relationships>
</file>

<file path=xl/worksheets/_rels/sheet1.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7</v>
      </c>
      <c r="C2" s="9"/>
      <c r="D2" s="7"/>
      <c r="E2" s="10"/>
      <c r="F2" s="10"/>
      <c r="G2" s="10"/>
      <c r="H2" s="6"/>
    </row>
    <row r="3">
      <c r="A3" s="11"/>
      <c r="B3" s="12" t="s">
        <v>8</v>
      </c>
      <c r="C3" s="13"/>
      <c r="D3" s="11"/>
      <c r="E3" s="14"/>
      <c r="F3" s="14"/>
      <c r="G3" s="14"/>
      <c r="H3" s="6"/>
    </row>
    <row r="4">
      <c r="A4" s="11"/>
      <c r="B4" s="12" t="s">
        <v>9</v>
      </c>
      <c r="C4" s="13"/>
      <c r="D4" s="11"/>
      <c r="E4" s="14"/>
      <c r="F4" s="14"/>
      <c r="G4" s="14"/>
      <c r="H4" s="6"/>
    </row>
    <row r="5">
      <c r="A5" s="11"/>
      <c r="B5" s="12" t="s">
        <v>10</v>
      </c>
      <c r="C5" s="13"/>
      <c r="D5" s="11"/>
      <c r="E5" s="14"/>
      <c r="F5" s="14"/>
      <c r="G5" s="14"/>
      <c r="H5" s="6"/>
    </row>
    <row r="6">
      <c r="A6" s="11"/>
      <c r="B6" s="12" t="s">
        <v>11</v>
      </c>
      <c r="C6" s="13"/>
      <c r="D6" s="11"/>
      <c r="E6" s="14"/>
      <c r="F6" s="14"/>
      <c r="G6" s="14"/>
      <c r="H6" s="6"/>
    </row>
    <row r="7">
      <c r="A7" s="11"/>
      <c r="B7" s="12" t="s">
        <v>12</v>
      </c>
      <c r="C7" s="13"/>
      <c r="D7" s="11"/>
      <c r="E7" s="14"/>
      <c r="F7" s="14"/>
      <c r="G7" s="14"/>
      <c r="H7" s="6"/>
    </row>
    <row r="8">
      <c r="A8" s="11"/>
      <c r="B8" s="12" t="s">
        <v>13</v>
      </c>
      <c r="C8" s="13"/>
      <c r="D8" s="11"/>
      <c r="E8" s="14"/>
      <c r="F8" s="14"/>
      <c r="G8" s="14"/>
      <c r="H8" s="6"/>
    </row>
    <row r="9">
      <c r="A9" s="11"/>
      <c r="B9" s="12" t="s">
        <v>14</v>
      </c>
      <c r="C9" s="13"/>
      <c r="D9" s="11"/>
      <c r="E9" s="14"/>
      <c r="F9" s="14"/>
      <c r="G9" s="14"/>
      <c r="H9" s="6"/>
    </row>
    <row r="10">
      <c r="A10" s="11"/>
      <c r="B10" s="12" t="s">
        <v>15</v>
      </c>
      <c r="C10" s="13"/>
      <c r="D10" s="11"/>
      <c r="E10" s="14"/>
      <c r="F10" s="14"/>
      <c r="G10" s="14"/>
      <c r="H10" s="6"/>
    </row>
    <row r="11">
      <c r="A11" s="11"/>
      <c r="B11" s="12" t="s">
        <v>16</v>
      </c>
      <c r="C11" s="13"/>
      <c r="D11" s="11"/>
      <c r="E11" s="14"/>
      <c r="F11" s="14"/>
      <c r="G11" s="14"/>
      <c r="H11" s="6"/>
    </row>
    <row r="12">
      <c r="A12" s="11"/>
      <c r="B12" s="12" t="s">
        <v>17</v>
      </c>
      <c r="C12" s="13"/>
      <c r="D12" s="11"/>
      <c r="E12" s="15"/>
      <c r="F12" s="14"/>
      <c r="G12" s="14"/>
      <c r="H12" s="6"/>
    </row>
  </sheetData>
  <sheetProtection objects="1" scenarios="1" sort="0" sheet="1" password="a545"/>
  <conditionalFormatting sqref="E:E">
    <cfRule priority="1" type="expression" dxfId="0">
      <formula>=CELL("protect",E1)=0</formula>
    </cfRule>
  </conditionalFormatting>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2"/>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18</v>
      </c>
      <c r="C2" s="9"/>
      <c r="D2" s="7"/>
      <c r="E2" s="10"/>
      <c r="F2" s="10"/>
      <c r="G2" s="10"/>
      <c r="H2" s="6"/>
    </row>
    <row r="3">
      <c r="A3" s="7"/>
      <c r="B3" s="8" t="s">
        <v>19</v>
      </c>
      <c r="C3" s="9"/>
      <c r="D3" s="7"/>
      <c r="E3" s="10"/>
      <c r="F3" s="10"/>
      <c r="G3" s="10"/>
      <c r="H3" s="6"/>
    </row>
    <row r="4">
      <c r="A4" s="11">
        <v>1</v>
      </c>
      <c r="B4" s="12" t="s">
        <v>20</v>
      </c>
      <c r="C4" s="13" t="s">
        <v>21</v>
      </c>
      <c r="D4" s="11">
        <v>60</v>
      </c>
      <c r="E4" s="17">
        <v>0</v>
      </c>
      <c r="F4" s="14">
        <f>IF(ISNUMBER(E4),IF(E4&gt;0,ROUND(E4,2),0),0)</f>
      </c>
      <c r="G4" s="14">
        <f>ROUND(D4*F4,2)</f>
      </c>
      <c r="H4" s="6"/>
    </row>
    <row r="5">
      <c r="A5" s="11">
        <v>2</v>
      </c>
      <c r="B5" s="12" t="s">
        <v>22</v>
      </c>
      <c r="C5" s="13" t="s">
        <v>21</v>
      </c>
      <c r="D5" s="11">
        <v>3</v>
      </c>
      <c r="E5" s="17">
        <v>0</v>
      </c>
      <c r="F5" s="14">
        <f>IF(ISNUMBER(E5),IF(E5&gt;0,ROUND(E5,2),0),0)</f>
      </c>
      <c r="G5" s="14">
        <f>ROUND(D5*F5,2)</f>
      </c>
      <c r="H5" s="6"/>
    </row>
    <row r="6">
      <c r="A6" s="11">
        <v>3</v>
      </c>
      <c r="B6" s="12" t="s">
        <v>23</v>
      </c>
      <c r="C6" s="13" t="s">
        <v>21</v>
      </c>
      <c r="D6" s="11">
        <v>3</v>
      </c>
      <c r="E6" s="17">
        <v>0</v>
      </c>
      <c r="F6" s="14">
        <f>IF(ISNUMBER(E6),IF(E6&gt;0,ROUND(E6,2),0),0)</f>
      </c>
      <c r="G6" s="14">
        <f>ROUND(D6*F6,2)</f>
      </c>
      <c r="H6" s="6"/>
    </row>
    <row r="7">
      <c r="A7" s="11">
        <v>4</v>
      </c>
      <c r="B7" s="12" t="s">
        <v>24</v>
      </c>
      <c r="C7" s="13" t="s">
        <v>21</v>
      </c>
      <c r="D7" s="11">
        <v>6</v>
      </c>
      <c r="E7" s="17">
        <v>0</v>
      </c>
      <c r="F7" s="14">
        <f>IF(ISNUMBER(E7),IF(E7&gt;0,ROUND(E7,2),0),0)</f>
      </c>
      <c r="G7" s="14">
        <f>ROUND(D7*F7,2)</f>
      </c>
      <c r="H7" s="6"/>
    </row>
    <row r="8">
      <c r="A8" s="11">
        <v>5</v>
      </c>
      <c r="B8" s="12" t="s">
        <v>25</v>
      </c>
      <c r="C8" s="13" t="s">
        <v>21</v>
      </c>
      <c r="D8" s="11">
        <v>6</v>
      </c>
      <c r="E8" s="17">
        <v>0</v>
      </c>
      <c r="F8" s="14">
        <f>IF(ISNUMBER(E8),IF(E8&gt;0,ROUND(E8,2),0),0)</f>
      </c>
      <c r="G8" s="14">
        <f>ROUND(D8*F8,2)</f>
      </c>
      <c r="H8" s="6"/>
    </row>
    <row r="9">
      <c r="A9" s="11">
        <v>6</v>
      </c>
      <c r="B9" s="12" t="s">
        <v>26</v>
      </c>
      <c r="C9" s="13" t="s">
        <v>21</v>
      </c>
      <c r="D9" s="11">
        <v>1</v>
      </c>
      <c r="E9" s="17">
        <v>0</v>
      </c>
      <c r="F9" s="14">
        <f>IF(ISNUMBER(E9),IF(E9&gt;0,ROUND(E9,2),0),0)</f>
      </c>
      <c r="G9" s="14">
        <f>ROUND(D9*F9,2)</f>
      </c>
      <c r="H9" s="6"/>
    </row>
    <row r="10">
      <c r="A10" s="11">
        <v>7</v>
      </c>
      <c r="B10" s="12" t="s">
        <v>27</v>
      </c>
      <c r="C10" s="13" t="s">
        <v>28</v>
      </c>
      <c r="D10" s="11">
        <v>1</v>
      </c>
      <c r="E10" s="17">
        <v>0</v>
      </c>
      <c r="F10" s="14">
        <f>IF(ISNUMBER(E10),IF(E10&gt;0,ROUND(E10,2),0),0)</f>
      </c>
      <c r="G10" s="14">
        <f>ROUND(D10*F10,2)</f>
      </c>
      <c r="H10" s="6"/>
    </row>
    <row r="11">
      <c r="A11" s="11">
        <v>8</v>
      </c>
      <c r="B11" s="12" t="s">
        <v>29</v>
      </c>
      <c r="C11" s="13" t="s">
        <v>21</v>
      </c>
      <c r="D11" s="11">
        <v>1</v>
      </c>
      <c r="E11" s="17">
        <v>0</v>
      </c>
      <c r="F11" s="14">
        <f>IF(ISNUMBER(E11),IF(E11&gt;0,ROUND(E11,2),0),0)</f>
      </c>
      <c r="G11" s="14">
        <f>ROUND(D11*F11,2)</f>
      </c>
      <c r="H11" s="6"/>
    </row>
    <row r="12">
      <c r="A12" s="18"/>
      <c r="B12" s="19"/>
      <c r="C12" s="20"/>
      <c r="D12" s="18"/>
      <c r="E12" s="23" t="s">
        <v>30</v>
      </c>
      <c r="F12" s="21"/>
      <c r="G12" s="22">
        <f>SUM(G$2:G11)</f>
      </c>
      <c r="H12" s="16"/>
    </row>
  </sheetData>
  <sheetProtection objects="1" scenarios="1" sort="0" sheet="1" password="a545"/>
  <conditionalFormatting sqref="E:E">
    <cfRule priority="1" type="expression" dxfId="0">
      <formula>=CELL("protect",E1)=0</formula>
    </cfRule>
  </conditionalFormatting>
  <dataValidations count="8">
    <dataValidation type="custom" xr:uid="{4C1552EF-EF15-4966-A7BB-C1727DD29440}" sqref="E4" error="Cena mora biti nenegativno število z največ dvema decimalkama!" errorStyle="stop" errorTitle="Nepravilen vnos cene" showErrorMessage="1">
      <formula1>=AND(ISNUMBER(E4),E4&gt;=0,ROUND(E4*100,6)-INT(E4*100)=0,NOT(ISBLANK(E4)))</formula1>
    </dataValidation>
    <dataValidation type="custom" xr:uid="{F67CFD24-B6E5-4D36-B2BF-FF3D65DB030B}" sqref="E5" error="Cena mora biti nenegativno število z največ dvema decimalkama!" errorStyle="stop" errorTitle="Nepravilen vnos cene" showErrorMessage="1">
      <formula1>=AND(ISNUMBER(E5),E5&gt;=0,ROUND(E5*100,6)-INT(E5*100)=0,NOT(ISBLANK(E5)))</formula1>
    </dataValidation>
    <dataValidation type="custom" xr:uid="{8F30B22E-9C00-4295-9D30-56BFA6EE9A0C}" sqref="E6" error="Cena mora biti nenegativno število z največ dvema decimalkama!" errorStyle="stop" errorTitle="Nepravilen vnos cene" showErrorMessage="1">
      <formula1>=AND(ISNUMBER(E6),E6&gt;=0,ROUND(E6*100,6)-INT(E6*100)=0,NOT(ISBLANK(E6)))</formula1>
    </dataValidation>
    <dataValidation type="custom" xr:uid="{DE576941-4674-486E-B127-834583CD70E1}" sqref="E7" error="Cena mora biti nenegativno število z največ dvema decimalkama!" errorStyle="stop" errorTitle="Nepravilen vnos cene" showErrorMessage="1">
      <formula1>=AND(ISNUMBER(E7),E7&gt;=0,ROUND(E7*100,6)-INT(E7*100)=0,NOT(ISBLANK(E7)))</formula1>
    </dataValidation>
    <dataValidation type="custom" xr:uid="{52D6D274-0D33-42B8-8A22-57BA59B007C8}" sqref="E8" error="Cena mora biti nenegativno število z največ dvema decimalkama!" errorStyle="stop" errorTitle="Nepravilen vnos cene" showErrorMessage="1">
      <formula1>=AND(ISNUMBER(E8),E8&gt;=0,ROUND(E8*100,6)-INT(E8*100)=0,NOT(ISBLANK(E8)))</formula1>
    </dataValidation>
    <dataValidation type="custom" xr:uid="{BB4417CE-AAA3-4F46-AB30-9C8F349875B1}" sqref="E9" error="Cena mora biti nenegativno število z največ dvema decimalkama!" errorStyle="stop" errorTitle="Nepravilen vnos cene" showErrorMessage="1">
      <formula1>=AND(ISNUMBER(E9),E9&gt;=0,ROUND(E9*100,6)-INT(E9*100)=0,NOT(ISBLANK(E9)))</formula1>
    </dataValidation>
    <dataValidation type="custom" xr:uid="{A5BAC8CD-D8A8-4D44-9A50-F9862BD8CC74}" sqref="E10" error="Cena mora biti nenegativno število z največ dvema decimalkama!" errorStyle="stop" errorTitle="Nepravilen vnos cene" showErrorMessage="1">
      <formula1>=AND(ISNUMBER(E10),E10&gt;=0,ROUND(E10*100,6)-INT(E10*100)=0,NOT(ISBLANK(E10)))</formula1>
    </dataValidation>
    <dataValidation type="custom" xr:uid="{C43A8C3D-F29C-435D-92D8-9507B14B3277}" sqref="E11" error="Cena mora biti nenegativno število z največ dvema decimalkama!" errorStyle="stop" errorTitle="Nepravilen vnos cene" showErrorMessage="1">
      <formula1>=AND(ISNUMBER(E11),E11&gt;=0,ROUND(E11*100,6)-INT(E11*100)=0,NOT(ISBLANK(E11)))</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7"/>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31</v>
      </c>
      <c r="C2" s="9"/>
      <c r="D2" s="7"/>
      <c r="E2" s="10"/>
      <c r="F2" s="10"/>
      <c r="G2" s="10"/>
      <c r="H2" s="6"/>
    </row>
    <row r="3">
      <c r="A3" s="11">
        <v>9</v>
      </c>
      <c r="B3" s="12" t="s">
        <v>32</v>
      </c>
      <c r="C3" s="13" t="s">
        <v>33</v>
      </c>
      <c r="D3" s="11">
        <v>260</v>
      </c>
      <c r="E3" s="17">
        <v>0</v>
      </c>
      <c r="F3" s="14">
        <f>IF(ISNUMBER(E3),IF(E3&gt;0,ROUND(E3,2),0),0)</f>
      </c>
      <c r="G3" s="14">
        <f>ROUND(D3*F3,2)</f>
      </c>
      <c r="H3" s="6"/>
    </row>
    <row r="4">
      <c r="A4" s="11">
        <v>10</v>
      </c>
      <c r="B4" s="12" t="s">
        <v>34</v>
      </c>
      <c r="C4" s="13" t="s">
        <v>33</v>
      </c>
      <c r="D4" s="11">
        <v>300</v>
      </c>
      <c r="E4" s="17">
        <v>0</v>
      </c>
      <c r="F4" s="14">
        <f>IF(ISNUMBER(E4),IF(E4&gt;0,ROUND(E4,2),0),0)</f>
      </c>
      <c r="G4" s="14">
        <f>ROUND(D4*F4,2)</f>
      </c>
      <c r="H4" s="6"/>
    </row>
    <row r="5">
      <c r="A5" s="11">
        <v>11</v>
      </c>
      <c r="B5" s="12" t="s">
        <v>35</v>
      </c>
      <c r="C5" s="13" t="s">
        <v>28</v>
      </c>
      <c r="D5" s="11">
        <v>1</v>
      </c>
      <c r="E5" s="17">
        <v>0</v>
      </c>
      <c r="F5" s="14">
        <f>IF(ISNUMBER(E5),IF(E5&gt;0,ROUND(E5,2),0),0)</f>
      </c>
      <c r="G5" s="14">
        <f>ROUND(D5*F5,2)</f>
      </c>
      <c r="H5" s="6"/>
    </row>
    <row r="6">
      <c r="A6" s="11">
        <v>12</v>
      </c>
      <c r="B6" s="12" t="s">
        <v>36</v>
      </c>
      <c r="C6" s="13" t="s">
        <v>28</v>
      </c>
      <c r="D6" s="11">
        <v>1</v>
      </c>
      <c r="E6" s="17">
        <v>0</v>
      </c>
      <c r="F6" s="14">
        <f>IF(ISNUMBER(E6),IF(E6&gt;0,ROUND(E6,2),0),0)</f>
      </c>
      <c r="G6" s="14">
        <f>ROUND(D6*F6,2)</f>
      </c>
      <c r="H6" s="6"/>
    </row>
    <row r="7">
      <c r="A7" s="18"/>
      <c r="B7" s="19"/>
      <c r="C7" s="20"/>
      <c r="D7" s="18"/>
      <c r="E7" s="23" t="s">
        <v>30</v>
      </c>
      <c r="F7" s="21"/>
      <c r="G7" s="22">
        <f>SUM(G$2:G6)</f>
      </c>
      <c r="H7" s="16"/>
    </row>
  </sheetData>
  <sheetProtection objects="1" scenarios="1" sort="0" sheet="1" password="a545"/>
  <conditionalFormatting sqref="E:E">
    <cfRule priority="1" type="expression" dxfId="0">
      <formula>=CELL("protect",E1)=0</formula>
    </cfRule>
  </conditionalFormatting>
  <dataValidations count="4">
    <dataValidation type="custom" xr:uid="{C4641022-E619-46CE-863A-B18DEBDCA1DD}" sqref="E3" error="Cena mora biti nenegativno število z največ dvema decimalkama!" errorStyle="stop" errorTitle="Nepravilen vnos cene" showErrorMessage="1">
      <formula1>=AND(ISNUMBER(E3),E3&gt;=0,ROUND(E3*100,6)-INT(E3*100)=0,NOT(ISBLANK(E3)))</formula1>
    </dataValidation>
    <dataValidation type="custom" xr:uid="{266ED761-4E28-4739-BC5D-FE24963C9AC3}" sqref="E4" error="Cena mora biti nenegativno število z največ dvema decimalkama!" errorStyle="stop" errorTitle="Nepravilen vnos cene" showErrorMessage="1">
      <formula1>=AND(ISNUMBER(E4),E4&gt;=0,ROUND(E4*100,6)-INT(E4*100)=0,NOT(ISBLANK(E4)))</formula1>
    </dataValidation>
    <dataValidation type="custom" xr:uid="{613494F2-E1FF-439E-A8CB-1EDE454D243E}" sqref="E5" error="Cena mora biti nenegativno število z največ dvema decimalkama!" errorStyle="stop" errorTitle="Nepravilen vnos cene" showErrorMessage="1">
      <formula1>=AND(ISNUMBER(E5),E5&gt;=0,ROUND(E5*100,6)-INT(E5*100)=0,NOT(ISBLANK(E5)))</formula1>
    </dataValidation>
    <dataValidation type="custom" xr:uid="{53434FEE-1CDB-4D24-937F-F8C40F1B3DA2}" sqref="E6" error="Cena mora biti nenegativno število z največ dvema decimalkama!" errorStyle="stop" errorTitle="Nepravilen vnos cene" showErrorMessage="1">
      <formula1>=AND(ISNUMBER(E6),E6&gt;=0,ROUND(E6*100,6)-INT(E6*100)=0,NOT(ISBLANK(E6)))</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xl/worksheets/sheet4.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16"/>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37</v>
      </c>
      <c r="C2" s="9"/>
      <c r="D2" s="7"/>
      <c r="E2" s="10"/>
      <c r="F2" s="10"/>
      <c r="G2" s="10"/>
      <c r="H2" s="6"/>
    </row>
    <row r="3">
      <c r="A3" s="11">
        <v>13</v>
      </c>
      <c r="B3" s="12" t="s">
        <v>38</v>
      </c>
      <c r="C3" s="13" t="s">
        <v>21</v>
      </c>
      <c r="D3" s="11">
        <v>1</v>
      </c>
      <c r="E3" s="17">
        <v>0</v>
      </c>
      <c r="F3" s="14">
        <f>IF(ISNUMBER(E3),IF(E3&gt;0,ROUND(E3,2),0),0)</f>
      </c>
      <c r="G3" s="14">
        <f>ROUND(D3*F3,2)</f>
      </c>
      <c r="H3" s="6"/>
    </row>
    <row r="4">
      <c r="A4" s="11">
        <v>14</v>
      </c>
      <c r="B4" s="12" t="s">
        <v>39</v>
      </c>
      <c r="C4" s="13" t="s">
        <v>21</v>
      </c>
      <c r="D4" s="11">
        <v>3</v>
      </c>
      <c r="E4" s="17">
        <v>0</v>
      </c>
      <c r="F4" s="14">
        <f>IF(ISNUMBER(E4),IF(E4&gt;0,ROUND(E4,2),0),0)</f>
      </c>
      <c r="G4" s="14">
        <f>ROUND(D4*F4,2)</f>
      </c>
      <c r="H4" s="6"/>
    </row>
    <row r="5">
      <c r="A5" s="11">
        <v>15</v>
      </c>
      <c r="B5" s="12" t="s">
        <v>40</v>
      </c>
      <c r="C5" s="13" t="s">
        <v>21</v>
      </c>
      <c r="D5" s="11">
        <v>3</v>
      </c>
      <c r="E5" s="17">
        <v>0</v>
      </c>
      <c r="F5" s="14">
        <f>IF(ISNUMBER(E5),IF(E5&gt;0,ROUND(E5,2),0),0)</f>
      </c>
      <c r="G5" s="14">
        <f>ROUND(D5*F5,2)</f>
      </c>
      <c r="H5" s="6"/>
    </row>
    <row r="6">
      <c r="A6" s="11">
        <v>16</v>
      </c>
      <c r="B6" s="12" t="s">
        <v>41</v>
      </c>
      <c r="C6" s="13" t="s">
        <v>21</v>
      </c>
      <c r="D6" s="11">
        <v>3</v>
      </c>
      <c r="E6" s="17">
        <v>0</v>
      </c>
      <c r="F6" s="14">
        <f>IF(ISNUMBER(E6),IF(E6&gt;0,ROUND(E6,2),0),0)</f>
      </c>
      <c r="G6" s="14">
        <f>ROUND(D6*F6,2)</f>
      </c>
      <c r="H6" s="6"/>
    </row>
    <row r="7">
      <c r="A7" s="11">
        <v>17</v>
      </c>
      <c r="B7" s="12" t="s">
        <v>42</v>
      </c>
      <c r="C7" s="13" t="s">
        <v>21</v>
      </c>
      <c r="D7" s="11">
        <v>3</v>
      </c>
      <c r="E7" s="17">
        <v>0</v>
      </c>
      <c r="F7" s="14">
        <f>IF(ISNUMBER(E7),IF(E7&gt;0,ROUND(E7,2),0),0)</f>
      </c>
      <c r="G7" s="14">
        <f>ROUND(D7*F7,2)</f>
      </c>
      <c r="H7" s="6"/>
    </row>
    <row r="8">
      <c r="A8" s="11">
        <v>18</v>
      </c>
      <c r="B8" s="12" t="s">
        <v>43</v>
      </c>
      <c r="C8" s="13" t="s">
        <v>21</v>
      </c>
      <c r="D8" s="11">
        <v>6</v>
      </c>
      <c r="E8" s="17">
        <v>0</v>
      </c>
      <c r="F8" s="14">
        <f>IF(ISNUMBER(E8),IF(E8&gt;0,ROUND(E8,2),0),0)</f>
      </c>
      <c r="G8" s="14">
        <f>ROUND(D8*F8,2)</f>
      </c>
      <c r="H8" s="6"/>
    </row>
    <row r="9">
      <c r="A9" s="11">
        <v>19</v>
      </c>
      <c r="B9" s="12" t="s">
        <v>44</v>
      </c>
      <c r="C9" s="13" t="s">
        <v>33</v>
      </c>
      <c r="D9" s="11">
        <v>40</v>
      </c>
      <c r="E9" s="17">
        <v>0</v>
      </c>
      <c r="F9" s="14">
        <f>IF(ISNUMBER(E9),IF(E9&gt;0,ROUND(E9,2),0),0)</f>
      </c>
      <c r="G9" s="14">
        <f>ROUND(D9*F9,2)</f>
      </c>
      <c r="H9" s="6"/>
    </row>
    <row r="10">
      <c r="A10" s="11">
        <v>20</v>
      </c>
      <c r="B10" s="12" t="s">
        <v>45</v>
      </c>
      <c r="C10" s="13" t="s">
        <v>21</v>
      </c>
      <c r="D10" s="11">
        <v>1</v>
      </c>
      <c r="E10" s="17">
        <v>0</v>
      </c>
      <c r="F10" s="14">
        <f>IF(ISNUMBER(E10),IF(E10&gt;0,ROUND(E10,2),0),0)</f>
      </c>
      <c r="G10" s="14">
        <f>ROUND(D10*F10,2)</f>
      </c>
      <c r="H10" s="6"/>
    </row>
    <row r="11">
      <c r="A11" s="11">
        <v>21</v>
      </c>
      <c r="B11" s="12" t="s">
        <v>46</v>
      </c>
      <c r="C11" s="13" t="s">
        <v>28</v>
      </c>
      <c r="D11" s="11">
        <v>1</v>
      </c>
      <c r="E11" s="17">
        <v>0</v>
      </c>
      <c r="F11" s="14">
        <f>IF(ISNUMBER(E11),IF(E11&gt;0,ROUND(E11,2),0),0)</f>
      </c>
      <c r="G11" s="14">
        <f>ROUND(D11*F11,2)</f>
      </c>
      <c r="H11" s="6"/>
    </row>
    <row r="12">
      <c r="A12" s="11">
        <v>22</v>
      </c>
      <c r="B12" s="12" t="s">
        <v>47</v>
      </c>
      <c r="C12" s="13" t="s">
        <v>21</v>
      </c>
      <c r="D12" s="11">
        <v>1</v>
      </c>
      <c r="E12" s="17">
        <v>0</v>
      </c>
      <c r="F12" s="14">
        <f>IF(ISNUMBER(E12),IF(E12&gt;0,ROUND(E12,2),0),0)</f>
      </c>
      <c r="G12" s="14">
        <f>ROUND(D12*F12,2)</f>
      </c>
      <c r="H12" s="6"/>
    </row>
    <row r="13">
      <c r="A13" s="11">
        <v>23</v>
      </c>
      <c r="B13" s="12" t="s">
        <v>48</v>
      </c>
      <c r="C13" s="13" t="s">
        <v>21</v>
      </c>
      <c r="D13" s="11">
        <v>1</v>
      </c>
      <c r="E13" s="17">
        <v>0</v>
      </c>
      <c r="F13" s="14">
        <f>IF(ISNUMBER(E13),IF(E13&gt;0,ROUND(E13,2),0),0)</f>
      </c>
      <c r="G13" s="14">
        <f>ROUND(D13*F13,2)</f>
      </c>
      <c r="H13" s="6"/>
    </row>
    <row r="14">
      <c r="A14" s="11">
        <v>24</v>
      </c>
      <c r="B14" s="12" t="s">
        <v>49</v>
      </c>
      <c r="C14" s="13" t="s">
        <v>21</v>
      </c>
      <c r="D14" s="11">
        <v>2</v>
      </c>
      <c r="E14" s="17">
        <v>0</v>
      </c>
      <c r="F14" s="14">
        <f>IF(ISNUMBER(E14),IF(E14&gt;0,ROUND(E14,2),0),0)</f>
      </c>
      <c r="G14" s="14">
        <f>ROUND(D14*F14,2)</f>
      </c>
      <c r="H14" s="6"/>
    </row>
    <row r="15">
      <c r="A15" s="11">
        <v>25</v>
      </c>
      <c r="B15" s="12" t="s">
        <v>50</v>
      </c>
      <c r="C15" s="13" t="s">
        <v>21</v>
      </c>
      <c r="D15" s="11">
        <v>1</v>
      </c>
      <c r="E15" s="17">
        <v>0</v>
      </c>
      <c r="F15" s="14">
        <f>IF(ISNUMBER(E15),IF(E15&gt;0,ROUND(E15,2),0),0)</f>
      </c>
      <c r="G15" s="14">
        <f>ROUND(D15*F15,2)</f>
      </c>
      <c r="H15" s="6"/>
    </row>
    <row r="16">
      <c r="A16" s="18"/>
      <c r="B16" s="19"/>
      <c r="C16" s="20"/>
      <c r="D16" s="18"/>
      <c r="E16" s="23" t="s">
        <v>30</v>
      </c>
      <c r="F16" s="21"/>
      <c r="G16" s="22">
        <f>SUM(G$2:G15)</f>
      </c>
      <c r="H16" s="16"/>
    </row>
  </sheetData>
  <sheetProtection objects="1" scenarios="1" sort="0" sheet="1" password="a545"/>
  <conditionalFormatting sqref="E:E">
    <cfRule priority="1" type="expression" dxfId="0">
      <formula>=CELL("protect",E1)=0</formula>
    </cfRule>
  </conditionalFormatting>
  <dataValidations count="13">
    <dataValidation type="custom" xr:uid="{CA56C396-C5FE-4552-9DF7-898E1A28DC5B}" sqref="E3" error="Cena mora biti nenegativno število z največ dvema decimalkama!" errorStyle="stop" errorTitle="Nepravilen vnos cene" showErrorMessage="1">
      <formula1>=AND(ISNUMBER(E3),E3&gt;=0,ROUND(E3*100,6)-INT(E3*100)=0,NOT(ISBLANK(E3)))</formula1>
    </dataValidation>
    <dataValidation type="custom" xr:uid="{CEFA313B-D92F-40A0-9938-A44F8BC7CFFC}" sqref="E4" error="Cena mora biti nenegativno število z največ dvema decimalkama!" errorStyle="stop" errorTitle="Nepravilen vnos cene" showErrorMessage="1">
      <formula1>=AND(ISNUMBER(E4),E4&gt;=0,ROUND(E4*100,6)-INT(E4*100)=0,NOT(ISBLANK(E4)))</formula1>
    </dataValidation>
    <dataValidation type="custom" xr:uid="{0B5C82EC-4CFA-4AAD-8460-1F185C4FB78F}" sqref="E5" error="Cena mora biti nenegativno število z največ dvema decimalkama!" errorStyle="stop" errorTitle="Nepravilen vnos cene" showErrorMessage="1">
      <formula1>=AND(ISNUMBER(E5),E5&gt;=0,ROUND(E5*100,6)-INT(E5*100)=0,NOT(ISBLANK(E5)))</formula1>
    </dataValidation>
    <dataValidation type="custom" xr:uid="{7F808220-CD04-4679-8FA4-760571996193}" sqref="E6" error="Cena mora biti nenegativno število z največ dvema decimalkama!" errorStyle="stop" errorTitle="Nepravilen vnos cene" showErrorMessage="1">
      <formula1>=AND(ISNUMBER(E6),E6&gt;=0,ROUND(E6*100,6)-INT(E6*100)=0,NOT(ISBLANK(E6)))</formula1>
    </dataValidation>
    <dataValidation type="custom" xr:uid="{48885EC9-ADCC-45B3-BBF3-CA77FBA89C71}" sqref="E7" error="Cena mora biti nenegativno število z največ dvema decimalkama!" errorStyle="stop" errorTitle="Nepravilen vnos cene" showErrorMessage="1">
      <formula1>=AND(ISNUMBER(E7),E7&gt;=0,ROUND(E7*100,6)-INT(E7*100)=0,NOT(ISBLANK(E7)))</formula1>
    </dataValidation>
    <dataValidation type="custom" xr:uid="{A4544B5A-04C5-4429-9FFD-0D2E07B61090}" sqref="E8" error="Cena mora biti nenegativno število z največ dvema decimalkama!" errorStyle="stop" errorTitle="Nepravilen vnos cene" showErrorMessage="1">
      <formula1>=AND(ISNUMBER(E8),E8&gt;=0,ROUND(E8*100,6)-INT(E8*100)=0,NOT(ISBLANK(E8)))</formula1>
    </dataValidation>
    <dataValidation type="custom" xr:uid="{06B4D529-829B-4652-9FF1-EB708251A40C}" sqref="E9" error="Cena mora biti nenegativno število z največ dvema decimalkama!" errorStyle="stop" errorTitle="Nepravilen vnos cene" showErrorMessage="1">
      <formula1>=AND(ISNUMBER(E9),E9&gt;=0,ROUND(E9*100,6)-INT(E9*100)=0,NOT(ISBLANK(E9)))</formula1>
    </dataValidation>
    <dataValidation type="custom" xr:uid="{3EC29A79-45AC-409D-9782-B203CBE66BAD}" sqref="E10" error="Cena mora biti nenegativno število z največ dvema decimalkama!" errorStyle="stop" errorTitle="Nepravilen vnos cene" showErrorMessage="1">
      <formula1>=AND(ISNUMBER(E10),E10&gt;=0,ROUND(E10*100,6)-INT(E10*100)=0,NOT(ISBLANK(E10)))</formula1>
    </dataValidation>
    <dataValidation type="custom" xr:uid="{2241B578-AD30-46D7-9843-81096C479873}" sqref="E11" error="Cena mora biti nenegativno število z največ dvema decimalkama!" errorStyle="stop" errorTitle="Nepravilen vnos cene" showErrorMessage="1">
      <formula1>=AND(ISNUMBER(E11),E11&gt;=0,ROUND(E11*100,6)-INT(E11*100)=0,NOT(ISBLANK(E11)))</formula1>
    </dataValidation>
    <dataValidation type="custom" xr:uid="{B1DB6703-7E59-445C-99FD-D7DB0FC52160}" sqref="E12" error="Cena mora biti nenegativno število z največ dvema decimalkama!" errorStyle="stop" errorTitle="Nepravilen vnos cene" showErrorMessage="1">
      <formula1>=AND(ISNUMBER(E12),E12&gt;=0,ROUND(E12*100,6)-INT(E12*100)=0,NOT(ISBLANK(E12)))</formula1>
    </dataValidation>
    <dataValidation type="custom" xr:uid="{320A75F5-D0D9-46DA-B72B-63AD6E099986}" sqref="E13" error="Cena mora biti nenegativno število z največ dvema decimalkama!" errorStyle="stop" errorTitle="Nepravilen vnos cene" showErrorMessage="1">
      <formula1>=AND(ISNUMBER(E13),E13&gt;=0,ROUND(E13*100,6)-INT(E13*100)=0,NOT(ISBLANK(E13)))</formula1>
    </dataValidation>
    <dataValidation type="custom" xr:uid="{299B6105-924A-4210-A99A-5461141046A8}" sqref="E14" error="Cena mora biti nenegativno število z največ dvema decimalkama!" errorStyle="stop" errorTitle="Nepravilen vnos cene" showErrorMessage="1">
      <formula1>=AND(ISNUMBER(E14),E14&gt;=0,ROUND(E14*100,6)-INT(E14*100)=0,NOT(ISBLANK(E14)))</formula1>
    </dataValidation>
    <dataValidation type="custom" xr:uid="{83E0A213-D117-415F-96F6-05C8EEDFB7D0}" sqref="E15" error="Cena mora biti nenegativno število z največ dvema decimalkama!" errorStyle="stop" errorTitle="Nepravilen vnos cene" showErrorMessage="1">
      <formula1>=AND(ISNUMBER(E15),E15&gt;=0,ROUND(E15*100,6)-INT(E15*100)=0,NOT(ISBLANK(E15)))</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xl/worksheets/sheet5.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H9"/>
  <sheetViews>
    <sheetView workbookViewId="0"/>
  </sheetViews>
  <sheetFormatPr defaultRowHeight="15"/>
  <cols>
    <col min="1" max="1" width="10" customWidth="1" style="2"/>
    <col min="2" max="2" width="71" customWidth="1" style="2"/>
    <col min="3" max="3" width="10" customWidth="1" style="2"/>
    <col min="4" max="4" width="10" customWidth="1" style="2"/>
    <col min="5" max="5" width="15" customWidth="1" style="2"/>
    <col min="6" max="6" width="15" customWidth="1" style="2"/>
    <col min="7" max="7" width="15" customWidth="1" style="2"/>
    <col min="8" max="8" width="9.140625" customWidth="1" style="2"/>
    <col min="9" max="16384" width="9.140625" customWidth="1" style="2"/>
  </cols>
  <sheetData>
    <row r="1">
      <c r="A1" s="5" t="s">
        <v>0</v>
      </c>
      <c r="B1" s="3" t="s">
        <v>1</v>
      </c>
      <c r="C1" s="3" t="s">
        <v>2</v>
      </c>
      <c r="D1" s="3" t="s">
        <v>3</v>
      </c>
      <c r="E1" s="4" t="s">
        <v>4</v>
      </c>
      <c r="F1" s="3" t="s">
        <v>5</v>
      </c>
      <c r="G1" s="4" t="s">
        <v>6</v>
      </c>
    </row>
    <row r="2">
      <c r="A2" s="7"/>
      <c r="B2" s="8" t="s">
        <v>51</v>
      </c>
      <c r="C2" s="9"/>
      <c r="D2" s="7"/>
      <c r="E2" s="10"/>
      <c r="F2" s="10"/>
      <c r="G2" s="10"/>
      <c r="H2" s="6"/>
    </row>
    <row r="3">
      <c r="A3" s="11">
        <v>26</v>
      </c>
      <c r="B3" s="12" t="s">
        <v>52</v>
      </c>
      <c r="C3" s="13" t="s">
        <v>21</v>
      </c>
      <c r="D3" s="11">
        <v>1</v>
      </c>
      <c r="E3" s="17">
        <v>0</v>
      </c>
      <c r="F3" s="14">
        <f>IF(ISNUMBER(E3),IF(E3&gt;0,ROUND(E3,2),0),0)</f>
      </c>
      <c r="G3" s="14">
        <f>ROUND(D3*F3,2)</f>
      </c>
      <c r="H3" s="6"/>
    </row>
    <row r="4">
      <c r="A4" s="11">
        <v>27</v>
      </c>
      <c r="B4" s="12" t="s">
        <v>53</v>
      </c>
      <c r="C4" s="13" t="s">
        <v>21</v>
      </c>
      <c r="D4" s="11">
        <v>1</v>
      </c>
      <c r="E4" s="17">
        <v>0</v>
      </c>
      <c r="F4" s="14">
        <f>IF(ISNUMBER(E4),IF(E4&gt;0,ROUND(E4,2),0),0)</f>
      </c>
      <c r="G4" s="14">
        <f>ROUND(D4*F4,2)</f>
      </c>
      <c r="H4" s="6"/>
    </row>
    <row r="5">
      <c r="A5" s="11">
        <v>28</v>
      </c>
      <c r="B5" s="12" t="s">
        <v>54</v>
      </c>
      <c r="C5" s="13" t="s">
        <v>28</v>
      </c>
      <c r="D5" s="11">
        <v>1</v>
      </c>
      <c r="E5" s="17">
        <v>0</v>
      </c>
      <c r="F5" s="14">
        <f>IF(ISNUMBER(E5),IF(E5&gt;0,ROUND(E5,2),0),0)</f>
      </c>
      <c r="G5" s="14">
        <f>ROUND(D5*F5,2)</f>
      </c>
      <c r="H5" s="6"/>
    </row>
    <row r="6">
      <c r="A6" s="11">
        <v>29</v>
      </c>
      <c r="B6" s="12" t="s">
        <v>48</v>
      </c>
      <c r="C6" s="13" t="s">
        <v>21</v>
      </c>
      <c r="D6" s="11">
        <v>1</v>
      </c>
      <c r="E6" s="17">
        <v>0</v>
      </c>
      <c r="F6" s="14">
        <f>IF(ISNUMBER(E6),IF(E6&gt;0,ROUND(E6,2),0),0)</f>
      </c>
      <c r="G6" s="14">
        <f>ROUND(D6*F6,2)</f>
      </c>
      <c r="H6" s="6"/>
    </row>
    <row r="7">
      <c r="A7" s="11">
        <v>30</v>
      </c>
      <c r="B7" s="12" t="s">
        <v>49</v>
      </c>
      <c r="C7" s="13" t="s">
        <v>21</v>
      </c>
      <c r="D7" s="11">
        <v>1</v>
      </c>
      <c r="E7" s="17">
        <v>0</v>
      </c>
      <c r="F7" s="14">
        <f>IF(ISNUMBER(E7),IF(E7&gt;0,ROUND(E7,2),0),0)</f>
      </c>
      <c r="G7" s="14">
        <f>ROUND(D7*F7,2)</f>
      </c>
      <c r="H7" s="6"/>
    </row>
    <row r="8">
      <c r="A8" s="11">
        <v>31</v>
      </c>
      <c r="B8" s="12" t="s">
        <v>50</v>
      </c>
      <c r="C8" s="13" t="s">
        <v>21</v>
      </c>
      <c r="D8" s="11">
        <v>1</v>
      </c>
      <c r="E8" s="17">
        <v>0</v>
      </c>
      <c r="F8" s="14">
        <f>IF(ISNUMBER(E8),IF(E8&gt;0,ROUND(E8,2),0),0)</f>
      </c>
      <c r="G8" s="14">
        <f>ROUND(D8*F8,2)</f>
      </c>
      <c r="H8" s="6"/>
    </row>
    <row r="9">
      <c r="A9" s="18"/>
      <c r="B9" s="19"/>
      <c r="C9" s="20"/>
      <c r="D9" s="18"/>
      <c r="E9" s="23" t="s">
        <v>30</v>
      </c>
      <c r="F9" s="21"/>
      <c r="G9" s="22">
        <f>SUM(G$2:G8)</f>
      </c>
      <c r="H9" s="16"/>
    </row>
  </sheetData>
  <sheetProtection objects="1" scenarios="1" sort="0" sheet="1" password="a545"/>
  <conditionalFormatting sqref="E:E">
    <cfRule priority="1" type="expression" dxfId="0">
      <formula>=CELL("protect",E1)=0</formula>
    </cfRule>
  </conditionalFormatting>
  <dataValidations count="6">
    <dataValidation type="custom" xr:uid="{430B72FA-959B-48BD-B430-19869775684D}" sqref="E3" error="Cena mora biti nenegativno število z največ dvema decimalkama!" errorStyle="stop" errorTitle="Nepravilen vnos cene" showErrorMessage="1">
      <formula1>=AND(ISNUMBER(E3),E3&gt;=0,ROUND(E3*100,6)-INT(E3*100)=0,NOT(ISBLANK(E3)))</formula1>
    </dataValidation>
    <dataValidation type="custom" xr:uid="{A8A19110-F8F0-4ED8-93E6-F8C2CF6FB0EC}" sqref="E4" error="Cena mora biti nenegativno število z največ dvema decimalkama!" errorStyle="stop" errorTitle="Nepravilen vnos cene" showErrorMessage="1">
      <formula1>=AND(ISNUMBER(E4),E4&gt;=0,ROUND(E4*100,6)-INT(E4*100)=0,NOT(ISBLANK(E4)))</formula1>
    </dataValidation>
    <dataValidation type="custom" xr:uid="{2B298AE9-BDE6-4A2D-8CD8-6EB9ED084329}" sqref="E5" error="Cena mora biti nenegativno število z največ dvema decimalkama!" errorStyle="stop" errorTitle="Nepravilen vnos cene" showErrorMessage="1">
      <formula1>=AND(ISNUMBER(E5),E5&gt;=0,ROUND(E5*100,6)-INT(E5*100)=0,NOT(ISBLANK(E5)))</formula1>
    </dataValidation>
    <dataValidation type="custom" xr:uid="{C436A0C2-EE1F-47EB-9DD5-16B47A85F4FE}" sqref="E6" error="Cena mora biti nenegativno število z največ dvema decimalkama!" errorStyle="stop" errorTitle="Nepravilen vnos cene" showErrorMessage="1">
      <formula1>=AND(ISNUMBER(E6),E6&gt;=0,ROUND(E6*100,6)-INT(E6*100)=0,NOT(ISBLANK(E6)))</formula1>
    </dataValidation>
    <dataValidation type="custom" xr:uid="{196BD3ED-35C3-4E8B-831B-B7246359FFDC}" sqref="E7" error="Cena mora biti nenegativno število z največ dvema decimalkama!" errorStyle="stop" errorTitle="Nepravilen vnos cene" showErrorMessage="1">
      <formula1>=AND(ISNUMBER(E7),E7&gt;=0,ROUND(E7*100,6)-INT(E7*100)=0,NOT(ISBLANK(E7)))</formula1>
    </dataValidation>
    <dataValidation type="custom" xr:uid="{E93097AF-6042-4EAD-A06B-BA7308476A72}" sqref="E8" error="Cena mora biti nenegativno število z največ dvema decimalkama!" errorStyle="stop" errorTitle="Nepravilen vnos cene" showErrorMessage="1">
      <formula1>=AND(ISNUMBER(E8),E8&gt;=0,ROUND(E8*100,6)-INT(E8*100)=0,NOT(ISBLANK(E8)))</formula1>
    </dataValidation>
  </dataValidations>
  <pageMargins left="0.7087" right="0.7087" top="1.1023622047244094488188976378" bottom="0.7874015748031496062992125984" header="0.3149606299212598425196850394" footer="0.3149606299212598425196850394"/>
  <pageSetup paperSize="9" fitToWidth="1" fitToHeight="1000" orientation="landscape" scale="85"/>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xl/worksheets/sheet6.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sheetPr>
    <pageSetUpPr fitToPage="0"/>
  </sheetPr>
  <dimension ref="A1:B11"/>
  <sheetViews>
    <sheetView workbookViewId="0"/>
  </sheetViews>
  <sheetFormatPr defaultRowHeight="15"/>
  <cols>
    <col min="1" max="1" width="74.29" customWidth="1" style="1"/>
    <col min="2" max="2" width="25" customWidth="1" style="1"/>
    <col min="3" max="16384" width="9.140625" customWidth="1" style="1"/>
  </cols>
  <sheetData>
    <row r="1">
      <c r="A1" s="24" t="s">
        <v>55</v>
      </c>
      <c r="B1" s="25"/>
    </row>
    <row r="2">
      <c r="A2" s="26"/>
      <c r="B2" s="26"/>
    </row>
    <row r="3">
      <c r="A3" s="27" t="s">
        <v>56</v>
      </c>
      <c r="B3" s="27" t="s">
        <v>57</v>
      </c>
    </row>
    <row r="4">
      <c r="A4" s="28" t="s">
        <v>58</v>
      </c>
      <c r="B4" s="29">
        <f>='Dobava DV opreme'!G12</f>
      </c>
    </row>
    <row r="5">
      <c r="A5" s="28" t="s">
        <v>59</v>
      </c>
      <c r="B5" s="29">
        <f>='Demontažna dela'!G7</f>
      </c>
    </row>
    <row r="6">
      <c r="A6" s="28" t="s">
        <v>60</v>
      </c>
      <c r="B6" s="29">
        <f>='Montaža DV opreme'!G16</f>
      </c>
    </row>
    <row r="7">
      <c r="A7" s="28" t="s">
        <v>61</v>
      </c>
      <c r="B7" s="29">
        <f>='Ostala dela na DV'!G9</f>
      </c>
    </row>
    <row r="8">
      <c r="A8" s="30" t="s">
        <v>62</v>
      </c>
      <c r="B8" s="31">
        <f>SUM($B$4:$B7)</f>
      </c>
    </row>
    <row r="9">
      <c r="A9" s="26" t="s">
        <v>63</v>
      </c>
      <c r="B9" s="26">
        <v>5</v>
      </c>
    </row>
    <row r="10">
      <c r="A10" s="26" t="s">
        <v>64</v>
      </c>
      <c r="B10" s="29">
        <f>ROUND(B9*B8,2)/100</f>
      </c>
    </row>
    <row r="11">
      <c r="A11" s="30" t="s">
        <v>65</v>
      </c>
      <c r="B11" s="31">
        <f>$B8+$B10</f>
      </c>
    </row>
  </sheetData>
  <sheetProtection objects="1" scenarios="1" sort="0" sheet="1" password="a545"/>
  <mergeCells>
    <mergeCell ref="A1:B1"/>
  </mergeCells>
  <pageMargins left="0.7087" right="0.7087" top="1.1023622047244094488188976378" bottom="0.7874015748031496062992125984" header="0.3149606299212598425196850394" footer="0.3149606299212598425196850394"/>
  <pageSetup paperSize="9" scale="80"/>
  <headerFooter differentFirst="0" differentOddEven="0">
    <oddHeader>&amp;LŠt. načrta: R4DI01-6E/10&amp;C&amp;G&amp;R&amp;P/&amp;N</oddHeader>
    <oddFooter>&amp;LDatoteka: &amp;F
Objekt: RTP 400/110 - 220/110/35/10 kV Divača / Rekonstrukcija transformacije 220/110 kV&amp;RId. oznaka: R4DI01-6E1106
Datum: oktober 2024</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7BF1C376236754CAA0813B49B793C77" ma:contentTypeVersion="3" ma:contentTypeDescription="Ustvari nov dokument." ma:contentTypeScope="" ma:versionID="938115587a0ade66ec5f156031f8658e">
  <xsd:schema xmlns:xsd="http://www.w3.org/2001/XMLSchema" xmlns:xs="http://www.w3.org/2001/XMLSchema" xmlns:p="http://schemas.microsoft.com/office/2006/metadata/properties" xmlns:ns2="f8d62ff5-56ef-4bdf-a5e1-76be276e820f" targetNamespace="http://schemas.microsoft.com/office/2006/metadata/properties" ma:root="true" ma:fieldsID="3ed93cd9ec3b20c3616ea7d5c7ba5f44" ns2:_="">
    <xsd:import namespace="f8d62ff5-56ef-4bdf-a5e1-76be276e82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d62ff5-56ef-4bdf-a5e1-76be276e82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0AAE6F-0E8C-455E-83A2-2C59739277C5}"/>
</file>

<file path=customXml/itemProps2.xml><?xml version="1.0" encoding="utf-8"?>
<ds:datastoreItem xmlns:ds="http://schemas.openxmlformats.org/officeDocument/2006/customXml" ds:itemID="{7B2B2795-C297-412D-BF2D-75F6329900FC}"/>
</file>

<file path=customXml/itemProps3.xml><?xml version="1.0" encoding="utf-8"?>
<ds:datastoreItem xmlns:ds="http://schemas.openxmlformats.org/officeDocument/2006/customXml" ds:itemID="{50CED13B-50D3-42BE-899B-C2AEA0BECE9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0x010100F7BF1C376236754CAA0813B49B793C77</vt:lpwstr>
  </property>
</Properties>
</file>